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Приложение 4 к протоколу № 1 от 29.01.2021\"/>
    </mc:Choice>
  </mc:AlternateContent>
  <bookViews>
    <workbookView xWindow="0" yWindow="270" windowWidth="19140" windowHeight="6645" tabRatio="938"/>
  </bookViews>
  <sheets>
    <sheet name="Свод" sheetId="21" r:id="rId1"/>
    <sheet name="В Ланд" sheetId="2" r:id="rId2"/>
    <sheet name="Вичуга" sheetId="10" r:id="rId3"/>
    <sheet name="ГавПосад" sheetId="9" r:id="rId4"/>
    <sheet name="Ильинское" sheetId="7" r:id="rId5"/>
    <sheet name="Кинешма" sheetId="11" r:id="rId6"/>
    <sheet name="Комсомольск" sheetId="8" r:id="rId7"/>
    <sheet name="Лежнево" sheetId="12" r:id="rId8"/>
    <sheet name="Лух" sheetId="13" r:id="rId9"/>
    <sheet name="Палех" sheetId="5" r:id="rId10"/>
    <sheet name="Пестяки" sheetId="6" r:id="rId11"/>
    <sheet name="Приволжск" sheetId="14" r:id="rId12"/>
    <sheet name="Пучеж" sheetId="15" r:id="rId13"/>
    <sheet name="Родники" sheetId="16" r:id="rId14"/>
    <sheet name="Тейково" sheetId="17" r:id="rId15"/>
    <sheet name="Фурманов" sheetId="18" r:id="rId16"/>
    <sheet name="Шуя" sheetId="19" r:id="rId17"/>
    <sheet name="Южа" sheetId="4" r:id="rId18"/>
    <sheet name="Иваново СкПом " sheetId="22" r:id="rId19"/>
    <sheet name="Кохма" sheetId="24" r:id="rId20"/>
    <sheet name="1_ГКБ" sheetId="25" r:id="rId21"/>
    <sheet name="Куваевых" sheetId="32" r:id="rId22"/>
    <sheet name="3_ГКБ" sheetId="28" r:id="rId23"/>
    <sheet name="4_ГКБ" sheetId="29" r:id="rId24"/>
    <sheet name="7_ГКБ" sheetId="30" r:id="rId25"/>
    <sheet name="8_ГКБ" sheetId="31" r:id="rId26"/>
    <sheet name="5_ДГКБ" sheetId="33" r:id="rId27"/>
    <sheet name="Род_дом1" sheetId="34" r:id="rId28"/>
    <sheet name="Род_дом4" sheetId="36" r:id="rId29"/>
    <sheet name="СтомПол" sheetId="65" r:id="rId30"/>
    <sheet name="ОДКБ" sheetId="26" r:id="rId31"/>
    <sheet name="ЦМР" sheetId="27" r:id="rId32"/>
    <sheet name="Кардио" sheetId="37" r:id="rId33"/>
    <sheet name="ОГВВ" sheetId="38" r:id="rId34"/>
    <sheet name="ООД" sheetId="39" r:id="rId35"/>
    <sheet name="ОКВД" sheetId="40" r:id="rId36"/>
    <sheet name="НИИ" sheetId="23" r:id="rId37"/>
    <sheet name="ИвГМА" sheetId="41" r:id="rId38"/>
    <sheet name="Решма" sheetId="42" r:id="rId39"/>
    <sheet name="МСЧ_37" sheetId="43" r:id="rId40"/>
    <sheet name="РЖД" sheetId="44" r:id="rId41"/>
    <sheet name="МСЧ_МВД" sheetId="45" r:id="rId42"/>
    <sheet name="КлинСтом" sheetId="67" r:id="rId43"/>
    <sheet name="Офт_хир" sheetId="46" r:id="rId44"/>
    <sheet name="АНО МЦ Светодар" sheetId="84" r:id="rId45"/>
    <sheet name="Медиком" sheetId="47" r:id="rId46"/>
    <sheet name="ООО_медицина" sheetId="48" r:id="rId47"/>
    <sheet name="Замыслов" sheetId="49" r:id="rId48"/>
    <sheet name="Нефросовет" sheetId="50" r:id="rId49"/>
    <sheet name="Нефросовет Иваново" sheetId="70" r:id="rId50"/>
    <sheet name="ООО_Зел_гор" sheetId="51" r:id="rId51"/>
    <sheet name="КСМ" sheetId="52" r:id="rId52"/>
    <sheet name="ООО_Добрый день" sheetId="54" r:id="rId53"/>
    <sheet name="ооо Велес" sheetId="66" r:id="rId54"/>
    <sheet name="Нефрос_Воронеж" sheetId="68" r:id="rId55"/>
    <sheet name="ООО Европа" sheetId="69" r:id="rId56"/>
    <sheet name="Владимир ОКБ" sheetId="78" r:id="rId57"/>
    <sheet name="Сан_Колос" sheetId="71" r:id="rId58"/>
    <sheet name="ООО Ситилаб" sheetId="72" r:id="rId59"/>
    <sheet name="Инвитро" sheetId="85" r:id="rId60"/>
    <sheet name="Ивмедцентр" sheetId="73" r:id="rId61"/>
    <sheet name="Ивастамед" sheetId="74" r:id="rId62"/>
    <sheet name="ЯМТ" sheetId="75" r:id="rId63"/>
    <sheet name="Гиппократ" sheetId="55" r:id="rId64"/>
    <sheet name="Медэко" sheetId="76" r:id="rId65"/>
    <sheet name="К_31" sheetId="77" r:id="rId66"/>
    <sheet name="Авиценна" sheetId="58" r:id="rId67"/>
    <sheet name="МРТ_центр" sheetId="59" r:id="rId68"/>
    <sheet name="33МедикАл" sheetId="60" r:id="rId69"/>
    <sheet name="Вита_Авис" sheetId="80" r:id="rId70"/>
    <sheet name="МРТ_диагностика" sheetId="61" r:id="rId71"/>
    <sheet name="Миленарис диагн" sheetId="62" r:id="rId72"/>
    <sheet name="Миленарис проф" sheetId="81" r:id="rId73"/>
    <sheet name="УЗ диагностический центр" sheetId="56" r:id="rId74"/>
    <sheet name="ООО_Здоровье" sheetId="63" r:id="rId75"/>
    <sheet name="Белая_роза" sheetId="64" r:id="rId76"/>
    <sheet name="ЦКДЛ" sheetId="82" r:id="rId77"/>
    <sheet name="Доктор_Лайт" sheetId="83" r:id="rId78"/>
    <sheet name="КО_НКЦ" sheetId="87" r:id="rId79"/>
    <sheet name="ООО М-ЛАЙН" sheetId="57" r:id="rId80"/>
    <sheet name="ОКБ" sheetId="20" r:id="rId81"/>
  </sheets>
  <calcPr calcId="152511"/>
</workbook>
</file>

<file path=xl/calcChain.xml><?xml version="1.0" encoding="utf-8"?>
<calcChain xmlns="http://schemas.openxmlformats.org/spreadsheetml/2006/main">
  <c r="C6" i="10" l="1"/>
  <c r="C6" i="9"/>
  <c r="C6" i="7"/>
  <c r="C6" i="11"/>
  <c r="C6" i="8"/>
  <c r="C6" i="12"/>
  <c r="C6" i="13"/>
  <c r="C6" i="5"/>
  <c r="C6" i="6"/>
  <c r="C6" i="14"/>
  <c r="C6" i="15"/>
  <c r="C6" i="16"/>
  <c r="C6" i="17"/>
  <c r="C6" i="18"/>
  <c r="C6" i="19"/>
  <c r="C6" i="4"/>
  <c r="C6" i="22"/>
  <c r="C6" i="24"/>
  <c r="C6" i="25"/>
  <c r="C6" i="32"/>
  <c r="C6" i="28"/>
  <c r="C6" i="29"/>
  <c r="C6" i="30"/>
  <c r="C6" i="31"/>
  <c r="C6" i="33"/>
  <c r="C6" i="34"/>
  <c r="C6" i="36"/>
  <c r="C6" i="65"/>
  <c r="C6" i="26"/>
  <c r="C6" i="27"/>
  <c r="C6" i="37"/>
  <c r="C6" i="38"/>
  <c r="C6" i="39"/>
  <c r="C6" i="40"/>
  <c r="C6" i="23"/>
  <c r="C6" i="41"/>
  <c r="C6" i="42"/>
  <c r="C6" i="43"/>
  <c r="C6" i="44"/>
  <c r="C6" i="45"/>
  <c r="C6" i="67"/>
  <c r="C6" i="46"/>
  <c r="C6" i="84"/>
  <c r="C6" i="47"/>
  <c r="C6" i="48"/>
  <c r="C6" i="49"/>
  <c r="C6" i="50"/>
  <c r="C6" i="70"/>
  <c r="C6" i="51"/>
  <c r="C6" i="52"/>
  <c r="C6" i="54"/>
  <c r="C6" i="66"/>
  <c r="C6" i="68"/>
  <c r="C6" i="69"/>
  <c r="C6" i="78"/>
  <c r="C6" i="71"/>
  <c r="C6" i="72"/>
  <c r="C6" i="85"/>
  <c r="C6" i="73"/>
  <c r="C6" i="74"/>
  <c r="C6" i="75"/>
  <c r="C6" i="55"/>
  <c r="C6" i="76"/>
  <c r="C6" i="77"/>
  <c r="C6" i="58"/>
  <c r="C6" i="59"/>
  <c r="C6" i="60"/>
  <c r="C6" i="80"/>
  <c r="C6" i="61"/>
  <c r="C6" i="62"/>
  <c r="C6" i="81"/>
  <c r="C6" i="56"/>
  <c r="C6" i="63"/>
  <c r="C6" i="64"/>
  <c r="C6" i="82"/>
  <c r="C6" i="83"/>
  <c r="C6" i="87"/>
  <c r="C6" i="57"/>
  <c r="C6" i="20"/>
  <c r="C6" i="2"/>
  <c r="E6" i="21" l="1"/>
  <c r="E8" i="21" s="1"/>
  <c r="B6" i="21"/>
  <c r="B8" i="21" s="1"/>
  <c r="D6" i="21"/>
  <c r="C6" i="21" l="1"/>
  <c r="C8" i="21" s="1"/>
  <c r="D8" i="21"/>
</calcChain>
</file>

<file path=xl/sharedStrings.xml><?xml version="1.0" encoding="utf-8"?>
<sst xmlns="http://schemas.openxmlformats.org/spreadsheetml/2006/main" count="650" uniqueCount="91">
  <si>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</si>
  <si>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</si>
  <si>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</si>
  <si>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</si>
  <si>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</si>
  <si>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</si>
  <si>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</si>
  <si>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</si>
  <si>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Наименование МО ООО "Миленарис диагностика"</t>
  </si>
  <si>
    <t>Наименование МО ООО "Здоровье"</t>
  </si>
  <si>
    <t>Свод территории с частниками</t>
  </si>
  <si>
    <t>Наименование МО  ООО "Клиническая стоматология"</t>
  </si>
  <si>
    <t>Всего вызовов</t>
  </si>
  <si>
    <t>с применением препарата Проурокиназа</t>
  </si>
  <si>
    <t>с применением препарата Тенектеплаза</t>
  </si>
  <si>
    <t>всего с проведением тромболизиса</t>
  </si>
  <si>
    <t>Наименование МО  ООО «Велес»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</si>
  <si>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</si>
  <si>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</si>
  <si>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</si>
  <si>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</si>
  <si>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</si>
  <si>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</si>
  <si>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     ОБУЗ" Кинешемская ЦРБ"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</si>
  <si>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</si>
  <si>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</si>
  <si>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</si>
  <si>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</si>
  <si>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</si>
  <si>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</si>
  <si>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</si>
  <si>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</si>
  <si>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</si>
  <si>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</si>
  <si>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          ОБУЗ "Кохомская городская больница"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</si>
  <si>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</si>
  <si>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</si>
  <si>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</si>
  <si>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</si>
  <si>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</si>
  <si>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</si>
  <si>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</si>
  <si>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</si>
  <si>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</si>
  <si>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</si>
  <si>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</si>
  <si>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</si>
  <si>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</si>
  <si>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</si>
  <si>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</si>
  <si>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</si>
  <si>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</si>
  <si>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</si>
  <si>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</si>
  <si>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</si>
  <si>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</si>
  <si>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</si>
  <si>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</si>
  <si>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</si>
  <si>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</si>
  <si>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ООО  МЦ "Европа"</t>
  </si>
  <si>
    <t>Наименование МО    ГБУЗВО  "ОКБ"</t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</si>
  <si>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</si>
  <si>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</si>
  <si>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</si>
  <si>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</si>
  <si>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</si>
  <si>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</si>
  <si>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>в том числе  с проведением тромболизиса на догоспитальном этапе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</si>
  <si>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</si>
  <si>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</si>
  <si>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</si>
  <si>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</si>
  <si>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ООО "МЕДЭКО"</t>
  </si>
  <si>
    <t>Наименование МО  АО "К+31"</t>
  </si>
  <si>
    <t>Наименование МО     ООО "33МедикАл"</t>
  </si>
  <si>
    <t>Наименование МО    ООО "Миленарис профилактика"</t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</si>
  <si>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</si>
  <si>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</si>
  <si>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</si>
  <si>
    <t>Наименование МО  АНО "Медико-социальный центр "Светодар"</t>
  </si>
  <si>
    <t>Плановые объемы скорой медицинской помощи на 2021 год</t>
  </si>
  <si>
    <t>Наименование МО      ООО "Независимая лаборатория ИНВИТРО"</t>
  </si>
  <si>
    <t>Наименование МО    ООО "ДЦ НЕФРОС-ВОРОНЕЖ"</t>
  </si>
  <si>
    <t>Наименование МО   ЛПУ "Санаторий "Колос"</t>
  </si>
  <si>
    <t>Наименование МО    ООО ЛДЦ "ГИППОКРАТ"</t>
  </si>
  <si>
    <t>Наименование МО     ООО "Клиника "Вита Авис"</t>
  </si>
  <si>
    <r>
      <t>Наименование МО</t>
    </r>
    <r>
      <rPr>
        <sz val="11"/>
        <rFont val="  "/>
        <charset val="204"/>
      </rPr>
      <t xml:space="preserve">  ОБУЗ "КО НКЦ имени Г.Е. Островерхова"</t>
    </r>
  </si>
  <si>
    <r>
      <t>Наименование МО</t>
    </r>
    <r>
      <rPr>
        <sz val="11"/>
        <rFont val="  "/>
        <charset val="204"/>
      </rPr>
      <t xml:space="preserve">   ООО "ДОКТОР ЛАЙТ"</t>
    </r>
  </si>
  <si>
    <r>
      <t>Наименование МО</t>
    </r>
    <r>
      <rPr>
        <sz val="11"/>
        <rFont val="  "/>
        <charset val="204"/>
      </rPr>
      <t xml:space="preserve">    ООО "ЦКДЛ"</t>
    </r>
  </si>
  <si>
    <r>
      <t>Наименование МО</t>
    </r>
    <r>
      <rPr>
        <sz val="11"/>
        <rFont val="  "/>
        <charset val="204"/>
      </rPr>
      <t xml:space="preserve">   </t>
    </r>
    <r>
      <rPr>
        <sz val="11"/>
        <rFont val="Times New Roman Cyr"/>
        <charset val="204"/>
      </rPr>
      <t>АНО "Медицинский центр "Белая роза"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</si>
</sst>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3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sz val="11"/>
      <name val="  "/>
      <charset val="204"/>
    </font>
    <font>
      <sz val="10"/>
      <name val="Times New Roman Cyr"/>
      <family val="1"/>
      <charset val="204"/>
    </font>
    <font>
      <sz val="8"/>
      <name val="Times New Roman Cyr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</cellStyleXfs>
  <cellXfs count="60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1" fillId="0" borderId="0" xfId="0" applyNumberFormat="1" applyFont="1" applyBorder="1"/>
    <xf numFmtId="0" fontId="0" fillId="0" borderId="0" xfId="0" applyAlignment="1">
      <alignment horizontal="center"/>
    </xf>
    <xf numFmtId="3" fontId="13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4" fontId="10" fillId="0" borderId="0" xfId="0" applyNumberFormat="1" applyFont="1" applyFill="1" applyBorder="1" applyAlignment="1">
      <alignment vertical="center" wrapText="1"/>
    </xf>
    <xf numFmtId="3" fontId="14" fillId="0" borderId="0" xfId="0" applyNumberFormat="1" applyFont="1" applyBorder="1"/>
    <xf numFmtId="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7" fillId="0" borderId="6" xfId="1" applyNumberFormat="1" applyFon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16" fillId="0" borderId="1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3" fontId="21" fillId="0" borderId="0" xfId="0" applyNumberFormat="1" applyFont="1" applyBorder="1"/>
    <xf numFmtId="4" fontId="22" fillId="0" borderId="0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</cellXfs>
  <cellStyles count="5">
    <cellStyle name="Excel Built-in Normal" xfId="2"/>
    <cellStyle name="Обычный" xfId="0" builtinId="0"/>
    <cellStyle name="Обычный 2" xfId="3"/>
    <cellStyle name="Обычный 3" xfId="4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8"/>
  <sheetViews>
    <sheetView tabSelected="1" workbookViewId="0">
      <selection activeCell="H22" sqref="H22"/>
    </sheetView>
  </sheetViews>
  <sheetFormatPr defaultRowHeight="15"/>
  <cols>
    <col min="1" max="1" width="36.28515625" style="4" customWidth="1"/>
    <col min="2" max="2" width="9.85546875" style="4" customWidth="1"/>
    <col min="3" max="3" width="12.7109375" style="4" customWidth="1"/>
    <col min="4" max="4" width="21.7109375" style="4" customWidth="1"/>
    <col min="5" max="5" width="20.140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5.5" customHeight="1">
      <c r="A2" s="59" t="s">
        <v>10</v>
      </c>
      <c r="B2" s="59"/>
      <c r="C2" s="59"/>
      <c r="D2" s="59"/>
    </row>
    <row r="3" spans="1:8" ht="19.5" thickBot="1">
      <c r="A3" s="3"/>
      <c r="B3" s="2"/>
      <c r="C3" s="2"/>
      <c r="D3" s="2"/>
    </row>
    <row r="4" spans="1:8" ht="24.6" customHeight="1">
      <c r="A4" s="49"/>
      <c r="B4" s="51" t="s">
        <v>12</v>
      </c>
      <c r="C4" s="51" t="s">
        <v>68</v>
      </c>
      <c r="D4" s="51"/>
      <c r="E4" s="54"/>
    </row>
    <row r="5" spans="1:8" ht="39" customHeight="1">
      <c r="A5" s="50"/>
      <c r="B5" s="52"/>
      <c r="C5" s="20" t="s">
        <v>15</v>
      </c>
      <c r="D5" s="20" t="s">
        <v>14</v>
      </c>
      <c r="E5" s="18" t="s">
        <v>13</v>
      </c>
      <c r="G5" s="22"/>
      <c r="H5" s="23"/>
    </row>
    <row r="6" spans="1:8" ht="30.6" customHeight="1" thickBot="1">
      <c r="A6" s="13" t="s">
        <v>79</v>
      </c>
      <c r="B6" s="14">
        <f>SUM('В Ланд:ОКБ'!B6)</f>
        <v>275444</v>
      </c>
      <c r="C6" s="14">
        <f>D6+E6</f>
        <v>231</v>
      </c>
      <c r="D6" s="14">
        <f>SUM('В Ланд:ОКБ'!D6)</f>
        <v>231</v>
      </c>
      <c r="E6" s="21">
        <f>SUM('В Ланд:ОКБ'!E6)</f>
        <v>0</v>
      </c>
      <c r="G6" s="23"/>
      <c r="H6" s="22"/>
    </row>
    <row r="7" spans="1:8" ht="19.899999999999999" customHeight="1">
      <c r="A7" s="19" t="s">
        <v>3</v>
      </c>
      <c r="B7" s="7">
        <v>8700</v>
      </c>
      <c r="C7" s="7"/>
      <c r="D7" s="7"/>
      <c r="E7" s="7"/>
    </row>
    <row r="8" spans="1:8" ht="22.9" customHeight="1">
      <c r="A8" s="19" t="s">
        <v>78</v>
      </c>
      <c r="B8" s="8">
        <f>B6+B7</f>
        <v>284144</v>
      </c>
      <c r="C8" s="8">
        <f>C6+C7</f>
        <v>231</v>
      </c>
      <c r="D8" s="8">
        <f>D6+D7</f>
        <v>231</v>
      </c>
      <c r="E8" s="8">
        <f>E6+E7</f>
        <v>0</v>
      </c>
    </row>
  </sheetData>
  <mergeCells count="5">
    <mergeCell ref="A4:A5"/>
    <mergeCell ref="B4:B5"/>
    <mergeCell ref="A2:D2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19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1067</v>
      </c>
      <c r="C6" s="41">
        <f>D6+E6</f>
        <v>5</v>
      </c>
      <c r="D6" s="42">
        <v>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20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14100</v>
      </c>
      <c r="C6" s="15">
        <f>D6+E6</f>
        <v>15</v>
      </c>
      <c r="D6" s="16">
        <v>15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s="6" customFormat="1" ht="20.45" customHeight="1">
      <c r="A2" s="55" t="s">
        <v>21</v>
      </c>
      <c r="B2" s="56"/>
      <c r="C2" s="56"/>
      <c r="D2" s="56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3905</v>
      </c>
      <c r="C6" s="15">
        <f>D6+E6</f>
        <v>7</v>
      </c>
      <c r="D6" s="16">
        <v>7</v>
      </c>
      <c r="E6" s="17"/>
      <c r="H6" s="20"/>
    </row>
  </sheetData>
  <mergeCells count="5">
    <mergeCell ref="A4:A5"/>
    <mergeCell ref="B4:B5"/>
    <mergeCell ref="A2:D2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 customHeight="1">
      <c r="A2" s="57" t="s">
        <v>22</v>
      </c>
      <c r="B2" s="57"/>
      <c r="C2" s="57"/>
      <c r="D2" s="57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5">
        <v>2030</v>
      </c>
      <c r="C6" s="26">
        <f>D6+E6</f>
        <v>5</v>
      </c>
      <c r="D6" s="27">
        <v>5</v>
      </c>
      <c r="E6" s="28"/>
      <c r="H6" s="20"/>
    </row>
  </sheetData>
  <mergeCells count="5">
    <mergeCell ref="A2:D2"/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 customHeight="1">
      <c r="A2" s="57" t="s">
        <v>23</v>
      </c>
      <c r="B2" s="57"/>
      <c r="C2" s="57"/>
      <c r="D2" s="57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9">
        <v>35670</v>
      </c>
      <c r="C6" s="15">
        <f>D6+E6</f>
        <v>30</v>
      </c>
      <c r="D6" s="16">
        <v>30</v>
      </c>
      <c r="E6" s="17"/>
      <c r="H6" s="20"/>
    </row>
  </sheetData>
  <mergeCells count="5">
    <mergeCell ref="A2:D2"/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9">
        <v>4410</v>
      </c>
      <c r="C6" s="15">
        <f>D6+E6</f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2">
        <v>4970</v>
      </c>
      <c r="C6" s="33">
        <f>D6+E6</f>
        <v>7</v>
      </c>
      <c r="D6" s="34">
        <v>7</v>
      </c>
      <c r="E6" s="35">
        <v>0</v>
      </c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2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1795</v>
      </c>
      <c r="C6" s="15">
        <f>D6+E6</f>
        <v>5</v>
      </c>
      <c r="D6" s="16">
        <v>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24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2690</v>
      </c>
      <c r="C6" s="15">
        <f>D6+E6</f>
        <v>12</v>
      </c>
      <c r="D6" s="16">
        <v>12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25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1510</v>
      </c>
      <c r="C6" s="15">
        <f>D6+E6</f>
        <v>6</v>
      </c>
      <c r="D6" s="16">
        <v>6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26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5">
        <v>6350</v>
      </c>
      <c r="C6" s="26">
        <f>D6+E6</f>
        <v>15</v>
      </c>
      <c r="D6" s="27">
        <v>15</v>
      </c>
      <c r="E6" s="28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27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3250</v>
      </c>
      <c r="C6" s="15">
        <f>D6+E6</f>
        <v>12</v>
      </c>
      <c r="D6" s="16">
        <v>12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28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9050</v>
      </c>
      <c r="C6" s="41">
        <f>D6+E6</f>
        <v>17</v>
      </c>
      <c r="D6" s="42">
        <v>17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29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11050</v>
      </c>
      <c r="C6" s="41">
        <f>D6+E6</f>
        <v>15</v>
      </c>
      <c r="D6" s="42">
        <v>15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6">
        <v>10750</v>
      </c>
      <c r="C6" s="37">
        <f>D6+E6</f>
        <v>17</v>
      </c>
      <c r="D6" s="38">
        <v>17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9">
        <v>23550</v>
      </c>
      <c r="C6" s="30">
        <f>D6+E6</f>
        <v>25</v>
      </c>
      <c r="D6" s="31">
        <v>25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32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5580</v>
      </c>
      <c r="C6" s="15">
        <f>D6+E6</f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33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5.450000000000003" customHeight="1" thickBot="1">
      <c r="A6" s="13" t="s">
        <v>0</v>
      </c>
      <c r="B6" s="14">
        <v>132317</v>
      </c>
      <c r="C6" s="15">
        <f>D6+E6</f>
        <v>18</v>
      </c>
      <c r="D6" s="16">
        <v>18</v>
      </c>
      <c r="E6" s="17">
        <v>0</v>
      </c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34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36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37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4"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65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39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0" t="s">
        <v>41</v>
      </c>
      <c r="B2" s="11"/>
      <c r="C2" s="11"/>
      <c r="D2" s="11"/>
      <c r="E2" s="1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42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43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44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46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47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49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50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5.5" customHeight="1">
      <c r="A2" s="1" t="s">
        <v>51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200</v>
      </c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6.149999999999999" customHeight="1">
      <c r="A2" s="1" t="s">
        <v>52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1" customHeight="1">
      <c r="A2" s="1" t="s">
        <v>53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9.149999999999999" customHeight="1">
      <c r="A2" s="1" t="s">
        <v>67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2.15" customHeight="1">
      <c r="A2" s="1" t="s">
        <v>69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3.45" customHeight="1">
      <c r="A2" s="1" t="s">
        <v>66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11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54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80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4" t="s">
        <v>15</v>
      </c>
      <c r="D5" s="24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4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55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56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34.9" customHeight="1">
      <c r="A2" s="58" t="s">
        <v>57</v>
      </c>
      <c r="B2" s="58"/>
      <c r="C2" s="58"/>
      <c r="D2" s="58"/>
    </row>
    <row r="3" spans="1:8" ht="19.5" thickBot="1">
      <c r="A3" s="1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5">
    <mergeCell ref="A4:A5"/>
    <mergeCell ref="B4:B5"/>
    <mergeCell ref="A2:D2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37.15" customHeight="1">
      <c r="A2" s="58" t="s">
        <v>58</v>
      </c>
      <c r="B2" s="58"/>
      <c r="C2" s="58"/>
      <c r="D2" s="58"/>
    </row>
    <row r="3" spans="1:8" ht="21" customHeight="1" thickBot="1">
      <c r="A3" s="58"/>
      <c r="B3" s="58"/>
      <c r="C3" s="58"/>
      <c r="D3" s="58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6">
    <mergeCell ref="A1:E1"/>
    <mergeCell ref="A4:A5"/>
    <mergeCell ref="B4:B5"/>
    <mergeCell ref="A3:D3"/>
    <mergeCell ref="A2:D2"/>
    <mergeCell ref="C4:E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59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64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16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83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60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7"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61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84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34.15" customHeight="1">
      <c r="A2" s="58" t="s">
        <v>77</v>
      </c>
      <c r="B2" s="58"/>
      <c r="C2" s="58"/>
      <c r="D2" s="58"/>
      <c r="E2" s="58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5">
    <mergeCell ref="A1:E1"/>
    <mergeCell ref="A4:A5"/>
    <mergeCell ref="B4:B5"/>
    <mergeCell ref="A2:E2"/>
    <mergeCell ref="C4:E4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34.15" customHeight="1">
      <c r="A2" s="58" t="s">
        <v>82</v>
      </c>
      <c r="B2" s="58"/>
      <c r="C2" s="58"/>
      <c r="D2" s="58"/>
      <c r="E2" s="58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43" t="s">
        <v>15</v>
      </c>
      <c r="D5" s="43" t="s">
        <v>14</v>
      </c>
      <c r="E5" s="18" t="s">
        <v>13</v>
      </c>
    </row>
    <row r="6" spans="1:8" ht="30.6" customHeight="1" thickBot="1">
      <c r="A6" s="13" t="s">
        <v>0</v>
      </c>
      <c r="B6" s="40"/>
      <c r="C6" s="41">
        <f>D6+E6</f>
        <v>0</v>
      </c>
      <c r="D6" s="42"/>
      <c r="E6" s="35"/>
      <c r="H6" s="43"/>
    </row>
  </sheetData>
  <mergeCells count="5">
    <mergeCell ref="A1:E1"/>
    <mergeCell ref="A2:E2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70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71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72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85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73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74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" t="s">
        <v>62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" t="s">
        <v>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" t="s">
        <v>75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" t="s">
        <v>86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" t="s">
        <v>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" t="s">
        <v>8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" t="s">
        <v>76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17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0" t="s">
        <v>9</v>
      </c>
      <c r="B2" s="46"/>
      <c r="C2" s="46"/>
      <c r="D2" s="9"/>
    </row>
    <row r="3" spans="1:8" ht="19.5" thickBot="1">
      <c r="A3" s="47"/>
      <c r="B3" s="48"/>
      <c r="C3" s="48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0" t="s">
        <v>90</v>
      </c>
      <c r="B2" s="45"/>
      <c r="C2" s="45"/>
      <c r="D2" s="45"/>
    </row>
    <row r="3" spans="1:8" ht="19.5" thickBot="1">
      <c r="A3" s="3"/>
      <c r="B3" s="11"/>
      <c r="C3" s="11"/>
      <c r="D3" s="11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0" t="s">
        <v>89</v>
      </c>
      <c r="B2" s="45"/>
      <c r="C2" s="45"/>
      <c r="D2" s="9"/>
    </row>
    <row r="3" spans="1:8" ht="19.5" thickBot="1">
      <c r="A3" s="3"/>
      <c r="B3" s="11"/>
      <c r="C3" s="11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0" t="s">
        <v>88</v>
      </c>
      <c r="B2" s="45"/>
      <c r="C2" s="45"/>
      <c r="D2" s="45"/>
    </row>
    <row r="3" spans="1:8" ht="19.5" thickBot="1">
      <c r="A3" s="3"/>
      <c r="B3" s="11"/>
      <c r="C3" s="11"/>
      <c r="D3" s="11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20.65" customHeight="1">
      <c r="A2" s="10" t="s">
        <v>87</v>
      </c>
      <c r="B2" s="45"/>
      <c r="C2" s="45"/>
      <c r="D2" s="45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44" t="s">
        <v>15</v>
      </c>
      <c r="D5" s="44" t="s">
        <v>14</v>
      </c>
      <c r="E5" s="18" t="s">
        <v>13</v>
      </c>
    </row>
    <row r="6" spans="1:8" ht="30.6" customHeight="1" thickBot="1">
      <c r="A6" s="13" t="s">
        <v>0</v>
      </c>
      <c r="B6" s="40"/>
      <c r="C6" s="41">
        <f>D6+E6</f>
        <v>0</v>
      </c>
      <c r="D6" s="42"/>
      <c r="E6" s="35"/>
      <c r="H6" s="44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7.649999999999999" customHeight="1">
      <c r="A2" s="1" t="s">
        <v>18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53" t="s">
        <v>81</v>
      </c>
      <c r="B1" s="53"/>
      <c r="C1" s="53"/>
      <c r="D1" s="53"/>
      <c r="E1" s="53"/>
    </row>
    <row r="2" spans="1:8" ht="18.75">
      <c r="A2" s="1" t="s">
        <v>63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9"/>
      <c r="B4" s="51" t="s">
        <v>12</v>
      </c>
      <c r="C4" s="51" t="s">
        <v>68</v>
      </c>
      <c r="D4" s="51"/>
      <c r="E4" s="54"/>
    </row>
    <row r="5" spans="1:8" ht="36" customHeight="1">
      <c r="A5" s="50"/>
      <c r="B5" s="52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1200</v>
      </c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81</vt:i4>
      </vt:variant>
    </vt:vector>
  </HeadingPairs>
  <TitlesOfParts>
    <vt:vector size="81" baseType="lpstr">
      <vt:lpstr>Свод</vt:lpstr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Иваново СкПом 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КлинСтом</vt:lpstr>
      <vt:lpstr>Офт_хир</vt:lpstr>
      <vt:lpstr>АНО МЦ Светодар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ооо Велес</vt:lpstr>
      <vt:lpstr>Нефрос_Воронеж</vt:lpstr>
      <vt:lpstr>ООО Европа</vt:lpstr>
      <vt:lpstr>Владимир ОКБ</vt:lpstr>
      <vt:lpstr>Сан_Колос</vt:lpstr>
      <vt:lpstr>ООО Ситилаб</vt:lpstr>
      <vt:lpstr>Инвитро</vt:lpstr>
      <vt:lpstr>Ивмедцентр</vt:lpstr>
      <vt:lpstr>Ивастамед</vt:lpstr>
      <vt:lpstr>ЯМТ</vt:lpstr>
      <vt:lpstr>Гиппократ</vt:lpstr>
      <vt:lpstr>Медэко</vt:lpstr>
      <vt:lpstr>К_31</vt:lpstr>
      <vt:lpstr>Авиценна</vt:lpstr>
      <vt:lpstr>МРТ_центр</vt:lpstr>
      <vt:lpstr>33МедикАл</vt:lpstr>
      <vt:lpstr>Вита_Авис</vt:lpstr>
      <vt:lpstr>МРТ_диагностика</vt:lpstr>
      <vt:lpstr>Миленарис диагн</vt:lpstr>
      <vt:lpstr>Миленарис проф</vt:lpstr>
      <vt:lpstr>УЗ диагностический центр</vt:lpstr>
      <vt:lpstr>ООО_Здоровье</vt:lpstr>
      <vt:lpstr>Белая_роза</vt:lpstr>
      <vt:lpstr>ЦКДЛ</vt:lpstr>
      <vt:lpstr>Доктор_Лайт</vt:lpstr>
      <vt:lpstr>КО_НКЦ</vt:lpstr>
      <vt:lpstr>ООО М-ЛАЙН</vt:lpstr>
      <vt:lpstr>ОКБ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dcterms:created xsi:type="dcterms:W3CDTF">2018-01-31T12:11:07Z</dcterms:created>
  <dcterms:modified xsi:type="dcterms:W3CDTF">2021-03-18T06:41:53Z</dcterms:modified>
</cp:coreProperties>
</file>